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anaconinfra.sharepoint.com/sites/ZVR13-00-Inkoopverkeersbordenenbebakening/Gedeelde documenten/03 werkdocs/bestek/leidraad/"/>
    </mc:Choice>
  </mc:AlternateContent>
  <xr:revisionPtr revIDLastSave="272" documentId="8_{CA8DD4D1-02F7-4DFE-888E-C4772085F4B2}" xr6:coauthVersionLast="47" xr6:coauthVersionMax="47" xr10:uidLastSave="{615B0FA1-8D56-4CE9-BAE3-EA8558D9A99C}"/>
  <bookViews>
    <workbookView xWindow="-120" yWindow="-120" windowWidth="29040" windowHeight="17520" xr2:uid="{FE669C60-3770-440D-872D-742AEB742338}"/>
  </bookViews>
  <sheets>
    <sheet name="RAW-inschrijvingsstaat_(A4_staa" sheetId="2" r:id="rId1"/>
    <sheet name="Blad1" sheetId="1" r:id="rId2"/>
  </sheets>
  <definedNames>
    <definedName name="_xlnm.Print_Area" localSheetId="0">'RAW-inschrijvingsstaat_(A4_staa'!$A$1:$F$121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2" l="1"/>
  <c r="F112" i="2"/>
  <c r="F111" i="2"/>
  <c r="F110" i="2"/>
  <c r="F107" i="2"/>
  <c r="F106" i="2"/>
  <c r="F105" i="2"/>
  <c r="F101" i="2"/>
  <c r="F100" i="2"/>
  <c r="F99" i="2"/>
  <c r="F98" i="2"/>
  <c r="F94" i="2"/>
  <c r="F93" i="2"/>
  <c r="F92" i="2"/>
  <c r="F91" i="2"/>
  <c r="F90" i="2"/>
  <c r="F87" i="2"/>
  <c r="F86" i="2"/>
  <c r="F85" i="2"/>
  <c r="F84" i="2"/>
  <c r="F80" i="2"/>
  <c r="F79" i="2"/>
  <c r="F78" i="2"/>
  <c r="F75" i="2"/>
  <c r="F74" i="2"/>
  <c r="F73" i="2"/>
  <c r="F70" i="2"/>
  <c r="F69" i="2"/>
  <c r="F68" i="2"/>
  <c r="F67" i="2"/>
  <c r="F63" i="2"/>
  <c r="F62" i="2"/>
  <c r="F61" i="2"/>
  <c r="F60" i="2"/>
  <c r="F59" i="2"/>
  <c r="F58" i="2"/>
  <c r="F54" i="2"/>
  <c r="F53" i="2"/>
  <c r="F49" i="2"/>
  <c r="F48" i="2"/>
  <c r="F45" i="2"/>
  <c r="F44" i="2"/>
  <c r="F43" i="2"/>
  <c r="F39" i="2"/>
  <c r="F36" i="2"/>
  <c r="F33" i="2"/>
  <c r="F30" i="2"/>
  <c r="F26" i="2"/>
  <c r="F25" i="2"/>
  <c r="F24" i="2"/>
  <c r="F23" i="2"/>
  <c r="F20" i="2"/>
  <c r="F19" i="2"/>
  <c r="F18" i="2"/>
  <c r="F17" i="2"/>
  <c r="F14" i="2"/>
  <c r="F13" i="2"/>
  <c r="F12" i="2"/>
  <c r="F11" i="2"/>
  <c r="F10" i="2"/>
  <c r="F9" i="2"/>
  <c r="F6" i="2"/>
  <c r="F5" i="2"/>
  <c r="F115" i="2" l="1"/>
</calcChain>
</file>

<file path=xl/sharedStrings.xml><?xml version="1.0" encoding="utf-8"?>
<sst xmlns="http://schemas.openxmlformats.org/spreadsheetml/2006/main" count="258" uniqueCount="179">
  <si>
    <t>OMSCHRIJVING</t>
  </si>
  <si>
    <t>1</t>
  </si>
  <si>
    <t>VERKEERSBORDEN</t>
  </si>
  <si>
    <t>110</t>
  </si>
  <si>
    <t>Verkeersborden, type 0</t>
  </si>
  <si>
    <t>110010</t>
  </si>
  <si>
    <t>Leveren verkeersbord, klasse III, rond.</t>
  </si>
  <si>
    <t>st</t>
  </si>
  <si>
    <t>110030</t>
  </si>
  <si>
    <t>Leveren verkeersbord, klasse III, vierkant.</t>
  </si>
  <si>
    <t>120</t>
  </si>
  <si>
    <t>Verkeersborden, type I</t>
  </si>
  <si>
    <t>120010</t>
  </si>
  <si>
    <t>120020</t>
  </si>
  <si>
    <t>Leveren verkeersbord, klasse III, driehoek.</t>
  </si>
  <si>
    <t>120030</t>
  </si>
  <si>
    <t>120040</t>
  </si>
  <si>
    <t>Leveren verkeersbord, klasse III, rechthoek.</t>
  </si>
  <si>
    <t>120050</t>
  </si>
  <si>
    <t>Leveren verkeersbord, klasse III, zone.</t>
  </si>
  <si>
    <t>120060</t>
  </si>
  <si>
    <t>Leveren verkeersbord, klasse III, 2-zones.</t>
  </si>
  <si>
    <t>130</t>
  </si>
  <si>
    <t>Verkeersborden, type II</t>
  </si>
  <si>
    <t>130010</t>
  </si>
  <si>
    <t>130020</t>
  </si>
  <si>
    <t>130030</t>
  </si>
  <si>
    <t>130040</t>
  </si>
  <si>
    <t>190</t>
  </si>
  <si>
    <t>Onderborden</t>
  </si>
  <si>
    <t>190010</t>
  </si>
  <si>
    <t>Leveren onderbord, klasse III, 450x200 mm.</t>
  </si>
  <si>
    <t>190020</t>
  </si>
  <si>
    <t>Leveren onderbord, klasse III, 600x300 mm.</t>
  </si>
  <si>
    <t>190030</t>
  </si>
  <si>
    <t>Leveren onderbord, klasse III, 800x400 mm.</t>
  </si>
  <si>
    <t>190040</t>
  </si>
  <si>
    <t>Leveren onderbord, klasse III, 800x600 mm.</t>
  </si>
  <si>
    <t>2</t>
  </si>
  <si>
    <t>STRAATNAAMBORDEN</t>
  </si>
  <si>
    <t>210</t>
  </si>
  <si>
    <t>Straatnaamborden enkelzijdig, 150 mm</t>
  </si>
  <si>
    <t>210010</t>
  </si>
  <si>
    <t>Leveren straatnaambord, klasse III, gem. 700x150 mm.</t>
  </si>
  <si>
    <t>220</t>
  </si>
  <si>
    <t>Straatnaamborden tweezijdig, 150 mm</t>
  </si>
  <si>
    <t>220010</t>
  </si>
  <si>
    <t>230</t>
  </si>
  <si>
    <t>Straatnaamborden enkelzijdig, 200 mm</t>
  </si>
  <si>
    <t>230010</t>
  </si>
  <si>
    <t>240</t>
  </si>
  <si>
    <t>Straatnaamborden tweezijdig, 200 mm</t>
  </si>
  <si>
    <t>240010</t>
  </si>
  <si>
    <t>3</t>
  </si>
  <si>
    <t>OVERIGE BEBORDING</t>
  </si>
  <si>
    <t>310</t>
  </si>
  <si>
    <t>Schrikhekplanken tweezijdig</t>
  </si>
  <si>
    <t>310020</t>
  </si>
  <si>
    <t>Leveren schrikhekplank, BB16/17/18, lengte 1.500 mm.</t>
  </si>
  <si>
    <t>310030</t>
  </si>
  <si>
    <t>Leveren schrikhekplank, BB16/17/18, lengte 2.000 mm.</t>
  </si>
  <si>
    <t>310040</t>
  </si>
  <si>
    <t>Leveren schrikhekplank, BB16/17/18, lengte 2.500 mm.</t>
  </si>
  <si>
    <t>320</t>
  </si>
  <si>
    <t>Reflectorpalen flexibel</t>
  </si>
  <si>
    <t>320010</t>
  </si>
  <si>
    <t>Leveren reflectorpaal, wit.</t>
  </si>
  <si>
    <t>320020</t>
  </si>
  <si>
    <t>Leveren flexibele reflectorpaal, wit.</t>
  </si>
  <si>
    <t>4</t>
  </si>
  <si>
    <t>PORTALEN</t>
  </si>
  <si>
    <t>410</t>
  </si>
  <si>
    <t>Zone- en bebouwde kom portalen</t>
  </si>
  <si>
    <t>410010</t>
  </si>
  <si>
    <t>410020</t>
  </si>
  <si>
    <t>5</t>
  </si>
  <si>
    <t>VERKEERSBORDPALEN</t>
  </si>
  <si>
    <t>510</t>
  </si>
  <si>
    <t>Stalen flespalen diameter 48/76 mm.</t>
  </si>
  <si>
    <t>510020</t>
  </si>
  <si>
    <t>Leveren flespaal lengte 2.500 mm (1.200 / 1.300).</t>
  </si>
  <si>
    <t>510030</t>
  </si>
  <si>
    <t>Leveren flespaal lengte 3.000 mm (1.750 / 1.250).</t>
  </si>
  <si>
    <t>510040</t>
  </si>
  <si>
    <t>Leveren flespaal lengte 3.300 mm (1.800 / 1.500).</t>
  </si>
  <si>
    <t>510050</t>
  </si>
  <si>
    <t>Leveren flespaal lengte 3.600 mm (1.800 / 1.800).</t>
  </si>
  <si>
    <t>510060</t>
  </si>
  <si>
    <t>Leveren flespaal lengte 3.900 mm (2.300 / 1.600).</t>
  </si>
  <si>
    <t>510070</t>
  </si>
  <si>
    <t>Leveren flespaal lengte 4.300 mm (2.300 / 2.000).</t>
  </si>
  <si>
    <t>520</t>
  </si>
  <si>
    <t>Stalen buispalen diameter 48 mm.</t>
  </si>
  <si>
    <t>520010</t>
  </si>
  <si>
    <t>Leveren buispaal lengte 1.500 mm.</t>
  </si>
  <si>
    <t>520020</t>
  </si>
  <si>
    <t>Leveren buispaal lengte 2.000 mm.</t>
  </si>
  <si>
    <t>520030</t>
  </si>
  <si>
    <t>Leveren buispaal lengte 2.500 mm.</t>
  </si>
  <si>
    <t>520040</t>
  </si>
  <si>
    <t>Leveren buispaal lengte 3.000 mm.</t>
  </si>
  <si>
    <t>540</t>
  </si>
  <si>
    <t>Aluminium buispalen diameter 48 mm.</t>
  </si>
  <si>
    <t>540010</t>
  </si>
  <si>
    <t>540020</t>
  </si>
  <si>
    <t>540030</t>
  </si>
  <si>
    <t>560</t>
  </si>
  <si>
    <t>Overige palen</t>
  </si>
  <si>
    <t>560010</t>
  </si>
  <si>
    <t>Leveren grondanker t.b.v. los grondkruis.</t>
  </si>
  <si>
    <t>560020</t>
  </si>
  <si>
    <t>Leveren grondpot met draaisluiting, 48 mm.</t>
  </si>
  <si>
    <t>560030</t>
  </si>
  <si>
    <t>Leveren grondpot met draaisluiting, 76 mm.</t>
  </si>
  <si>
    <t>6</t>
  </si>
  <si>
    <t>BEVESTIGINGSMATERIALEN</t>
  </si>
  <si>
    <t>610</t>
  </si>
  <si>
    <t>Bevestigingsmaterialen verkeersborden</t>
  </si>
  <si>
    <t>610010</t>
  </si>
  <si>
    <t>Leveren scharnierbeugel, 48 mm, enkel.</t>
  </si>
  <si>
    <t>610020</t>
  </si>
  <si>
    <t>Leveren scharnierbeugel, 48 mm, dubbel.</t>
  </si>
  <si>
    <t>610030</t>
  </si>
  <si>
    <t>Leveren bandbeugel, 48 mm.</t>
  </si>
  <si>
    <t>610040</t>
  </si>
  <si>
    <t>Leveren bandbeugel, lichtmast.</t>
  </si>
  <si>
    <t>630</t>
  </si>
  <si>
    <t>Bevestigingsmaterialen straatnaamborden</t>
  </si>
  <si>
    <t>630010</t>
  </si>
  <si>
    <t>Leveren bevestigingsmiddelen, eindbeugel.</t>
  </si>
  <si>
    <t>630020</t>
  </si>
  <si>
    <t>Leveren bevestigingsmiddelen, opzetbeugel.</t>
  </si>
  <si>
    <t>630030</t>
  </si>
  <si>
    <t>Leveren bevestigingsmiddelen, achterbeugel.</t>
  </si>
  <si>
    <t>630040</t>
  </si>
  <si>
    <t>Leveren bevestigingsmiddelen, muur.</t>
  </si>
  <si>
    <t>630050</t>
  </si>
  <si>
    <t>Leveren bevestigingsmiddelen, lichtmast.</t>
  </si>
  <si>
    <t>7</t>
  </si>
  <si>
    <t>AFZETPALEN</t>
  </si>
  <si>
    <t>710</t>
  </si>
  <si>
    <t>Vaste afzetpalen</t>
  </si>
  <si>
    <t>710010</t>
  </si>
  <si>
    <t>Leveren afzetpaal, BB22 aluminium verkeerszuil, geel.</t>
  </si>
  <si>
    <t>710020</t>
  </si>
  <si>
    <t>Leveren afzetpaal, BB21 aluminium koker, wit/zwart.</t>
  </si>
  <si>
    <t>710030</t>
  </si>
  <si>
    <t>Leveren afzetpaal, flexibel BB21, wit/zwart.</t>
  </si>
  <si>
    <t>710040</t>
  </si>
  <si>
    <t>Leveren afzetpaal, veerpaal BB21, wit/zwart.</t>
  </si>
  <si>
    <t>720</t>
  </si>
  <si>
    <t>Uitneembare afzetpalen</t>
  </si>
  <si>
    <t>720010</t>
  </si>
  <si>
    <t>Leveren afzetpaal, insteekpaal met bodemhuls.</t>
  </si>
  <si>
    <t>720020</t>
  </si>
  <si>
    <t>Leveren afzetpaal, klapbaar met bodemhuls.</t>
  </si>
  <si>
    <t>720030</t>
  </si>
  <si>
    <t>Leveren afzetpaal, inzinkbaar met betonpoer.</t>
  </si>
  <si>
    <t>730</t>
  </si>
  <si>
    <t>Recycling afzetpalen</t>
  </si>
  <si>
    <t>730010</t>
  </si>
  <si>
    <t>730020</t>
  </si>
  <si>
    <t>Leveren afzetpaal, diamantkop recycling massief.</t>
  </si>
  <si>
    <t>730030</t>
  </si>
  <si>
    <t>Leveren afzetpaal, diamantkop recycling, uitneembaar.</t>
  </si>
  <si>
    <t>Leveren Amsterdammertje, uitneembaar met betonpoer.</t>
  </si>
  <si>
    <t>EENHEID</t>
  </si>
  <si>
    <t>AANTAL</t>
  </si>
  <si>
    <t>PRIJS PER EENHEID (€)</t>
  </si>
  <si>
    <t>TOTAALBEDRAG (€)</t>
  </si>
  <si>
    <t>Totaalsom, de omzetbelasting niet inbegrepen.</t>
  </si>
  <si>
    <t xml:space="preserve">Bijlage G: Prijsopgaveformulier 
bebording en bebakening Zevenaar 
</t>
  </si>
  <si>
    <t xml:space="preserve">Aantal: De getallen, vermeld in de kolom 'aantal', zijn niet de werkelijke hoeveelheden welke in de contractperiode zullen worden afgenomen. De getallen vertegenwoordigen indicatieve hoeveelheden berekend op basis van ervaringen in voorgaande jaren. Het aantal is gebasseerd op een contractperiode van 2 jaar.
</t>
  </si>
  <si>
    <t>Leveren straatnaambord, klasse III, gem. 700x200 mm.</t>
  </si>
  <si>
    <t>710050</t>
  </si>
  <si>
    <t>Leveren afzetpaal, flexibel ø130x800 mm, wit/rood.</t>
  </si>
  <si>
    <t>HOOFDSTUK NUMMER</t>
  </si>
  <si>
    <t>Leveren zoneportaal, type I, tweezijdig, kleur geel/blauw/wit.</t>
  </si>
  <si>
    <t>Leveren zoneportaal, type II, tweezijdig, kleur geel/blauw/wit.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</si>
</sst>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b/>
      <sz val="8"/>
      <color rgb="FFFFFFFF"/>
      <name val="Arial"/>
      <family val="2"/>
    </font>
    <font>
      <sz val="8"/>
      <color rgb="FF000000"/>
      <name val="Arial"/>
      <family val="2"/>
    </font>
    <font>
      <b/>
      <sz val="8"/>
      <color rgb="FFFF0000"/>
      <name val="Arial"/>
      <family val="2"/>
    </font>
    <font>
      <sz val="26"/>
      <color theme="1"/>
      <name val="Calibri"/>
      <family val="2"/>
      <scheme val="minor"/>
    </font>
    <font>
      <b/>
      <sz val="12"/>
      <color theme="0"/>
      <name val="Arial"/>
      <family val="2"/>
    </font>
    <font>
      <b/>
      <sz val="12"/>
      <color theme="0"/>
      <name val="Calibri"/>
      <family val="2"/>
      <scheme val="minor"/>
    </font>
  </fonts>
  <fills count="6">
    <fill>
      <patternFill patternType="none"/>
    </fill>
    <fill>
      <patternFill patternType="gray125"/>
    </fill>
    <fill>
      <patternFill patternType="solid">
        <fgColor rgb="FF4682B4"/>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19">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1">
    <xf numFmtId="0" fontId="0" fillId="0" borderId="0"/>
  </cellStyleXfs>
  <cellXfs count="42">
    <xf numFmtId="0" fontId="0" fillId="0" borderId="0" xfId="0"/>
    <xf numFmtId="4" fontId="0" fillId="0" borderId="0" xfId="0" applyNumberFormat="1"/>
    <xf numFmtId="0" fontId="1" fillId="2" borderId="4" xfId="0" applyFont="1" applyFill="1" applyBorder="1" applyAlignment="1">
      <alignment wrapText="1"/>
    </xf>
    <xf numFmtId="4" fontId="1" fillId="2" borderId="4" xfId="0" applyNumberFormat="1" applyFont="1" applyFill="1" applyBorder="1" applyAlignment="1">
      <alignment wrapText="1"/>
    </xf>
    <xf numFmtId="4" fontId="1" fillId="2" borderId="3" xfId="0" applyNumberFormat="1" applyFont="1" applyFill="1" applyBorder="1" applyAlignment="1">
      <alignment wrapText="1"/>
    </xf>
    <xf numFmtId="0" fontId="2" fillId="3" borderId="1" xfId="0" quotePrefix="1" applyFont="1" applyFill="1" applyBorder="1"/>
    <xf numFmtId="0" fontId="0" fillId="3" borderId="1" xfId="0" applyFill="1" applyBorder="1"/>
    <xf numFmtId="0" fontId="0" fillId="3" borderId="5" xfId="0" applyFill="1" applyBorder="1"/>
    <xf numFmtId="0" fontId="3" fillId="3" borderId="1" xfId="0" quotePrefix="1" applyFont="1" applyFill="1" applyBorder="1"/>
    <xf numFmtId="4" fontId="0" fillId="3" borderId="1" xfId="0" applyNumberFormat="1" applyFill="1" applyBorder="1"/>
    <xf numFmtId="4" fontId="2" fillId="3" borderId="1" xfId="0" applyNumberFormat="1" applyFont="1" applyFill="1" applyBorder="1"/>
    <xf numFmtId="4" fontId="0" fillId="3" borderId="5" xfId="0" applyNumberFormat="1" applyFill="1" applyBorder="1"/>
    <xf numFmtId="4" fontId="0" fillId="3" borderId="2" xfId="0" applyNumberFormat="1" applyFill="1" applyBorder="1"/>
    <xf numFmtId="4" fontId="0" fillId="3" borderId="6" xfId="0" applyNumberFormat="1" applyFill="1" applyBorder="1"/>
    <xf numFmtId="0" fontId="2" fillId="3" borderId="5" xfId="0" quotePrefix="1" applyFont="1" applyFill="1" applyBorder="1" applyAlignment="1">
      <alignment wrapText="1"/>
    </xf>
    <xf numFmtId="44" fontId="0" fillId="3" borderId="1" xfId="0" applyNumberFormat="1" applyFill="1" applyBorder="1"/>
    <xf numFmtId="44" fontId="0" fillId="3" borderId="2" xfId="0" applyNumberFormat="1" applyFill="1" applyBorder="1"/>
    <xf numFmtId="44" fontId="2" fillId="5" borderId="10" xfId="0" applyNumberFormat="1" applyFont="1" applyFill="1" applyBorder="1"/>
    <xf numFmtId="44" fontId="2" fillId="3" borderId="2" xfId="0" applyNumberFormat="1" applyFont="1" applyFill="1" applyBorder="1"/>
    <xf numFmtId="4" fontId="0" fillId="0" borderId="0" xfId="0" applyNumberFormat="1" applyAlignment="1">
      <alignment vertical="center"/>
    </xf>
    <xf numFmtId="0" fontId="6" fillId="2" borderId="7" xfId="0" applyFont="1" applyFill="1" applyBorder="1" applyAlignment="1">
      <alignment vertical="center"/>
    </xf>
    <xf numFmtId="0" fontId="5" fillId="2" borderId="16" xfId="0" quotePrefix="1" applyFont="1" applyFill="1" applyBorder="1" applyAlignment="1">
      <alignment vertical="center"/>
    </xf>
    <xf numFmtId="0" fontId="6" fillId="2" borderId="16" xfId="0" applyFont="1" applyFill="1" applyBorder="1" applyAlignment="1">
      <alignment vertical="center"/>
    </xf>
    <xf numFmtId="4" fontId="6" fillId="2" borderId="16" xfId="0" applyNumberFormat="1" applyFont="1" applyFill="1" applyBorder="1" applyAlignment="1">
      <alignment vertical="center"/>
    </xf>
    <xf numFmtId="4" fontId="5" fillId="2" borderId="17" xfId="0" applyNumberFormat="1" applyFont="1" applyFill="1" applyBorder="1" applyAlignment="1">
      <alignment vertical="center"/>
    </xf>
    <xf numFmtId="44" fontId="0" fillId="3" borderId="5" xfId="0" applyNumberFormat="1" applyFill="1" applyBorder="1"/>
    <xf numFmtId="44" fontId="0" fillId="3" borderId="6" xfId="0" applyNumberFormat="1" applyFill="1" applyBorder="1"/>
    <xf numFmtId="0" fontId="1" fillId="2" borderId="18" xfId="0" applyFont="1" applyFill="1" applyBorder="1" applyAlignment="1">
      <alignment wrapText="1"/>
    </xf>
    <xf numFmtId="4" fontId="1" fillId="2" borderId="18" xfId="0" applyNumberFormat="1" applyFont="1" applyFill="1" applyBorder="1" applyAlignment="1">
      <alignment wrapText="1"/>
    </xf>
    <xf numFmtId="4" fontId="1" fillId="2" borderId="10" xfId="0" applyNumberFormat="1" applyFont="1" applyFill="1" applyBorder="1" applyAlignment="1">
      <alignment wrapText="1"/>
    </xf>
    <xf numFmtId="0" fontId="4" fillId="4" borderId="7" xfId="0" quotePrefix="1" applyFont="1" applyFill="1" applyBorder="1" applyAlignment="1">
      <alignment horizontal="center" vertical="top" wrapText="1"/>
    </xf>
    <xf numFmtId="0" fontId="4" fillId="4" borderId="8" xfId="0" applyFont="1" applyFill="1" applyBorder="1" applyAlignment="1">
      <alignment horizontal="center" vertical="top"/>
    </xf>
    <xf numFmtId="0" fontId="4" fillId="4" borderId="15" xfId="0" applyFont="1" applyFill="1" applyBorder="1" applyAlignment="1">
      <alignment horizontal="center" vertical="top"/>
    </xf>
    <xf numFmtId="0" fontId="0" fillId="3" borderId="4" xfId="0" applyFill="1"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1" xfId="0" applyBorder="1" applyAlignment="1">
      <alignment horizontal="left" wrapText="1"/>
    </xf>
    <xf numFmtId="0" fontId="0" fillId="0" borderId="0" xfId="0" applyAlignment="1">
      <alignment horizontal="left" wrapText="1"/>
    </xf>
    <xf numFmtId="0" fontId="0" fillId="0" borderId="13" xfId="0" applyBorder="1" applyAlignment="1">
      <alignment horizontal="left" wrapText="1"/>
    </xf>
    <xf numFmtId="0" fontId="0" fillId="0" borderId="5" xfId="0" applyBorder="1" applyAlignment="1">
      <alignment horizontal="left" wrapText="1"/>
    </xf>
    <xf numFmtId="0" fontId="0" fillId="0" borderId="9" xfId="0" applyBorder="1" applyAlignment="1">
      <alignment horizontal="left" wrapText="1"/>
    </xf>
    <xf numFmtId="0" fontId="0" fillId="0" borderId="14" xfId="0" applyBorder="1" applyAlignment="1">
      <alignment horizontal="left" wrapText="1"/>
    </xf>
  </cellXfs>
  <cellStyles count="1">
    <cellStyle name="Standaard" xfId="0" builtinId="0"/>
  </cellStyles>
  <dxfs count="0"/>
  <tableStyles count="0" defaultTableStyle="TableStyleMedium2" defaultPivotStyle="PivotStyleLight16"/>
  <colors>
    <mruColors>
      <color rgb="FF4682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4E4D3-B0D5-4E07-85D5-97530DE09504}">
  <dimension ref="A1:F133"/>
  <sheetViews>
    <sheetView tabSelected="1" topLeftCell="B31" zoomScaleNormal="100" zoomScaleSheetLayoutView="130" workbookViewId="0">
      <selection activeCell="K54" sqref="K54"/>
    </sheetView>
  </sheetViews>
  <sheetFormatPr defaultRowHeight="15" x14ac:dyDescent="0.25"/>
  <cols>
    <col min="1" max="1" width="12.42578125" bestFit="1" customWidth="1"/>
    <col min="2" max="2" width="44.7109375" bestFit="1" customWidth="1"/>
    <col min="3" max="3" width="8" bestFit="1" customWidth="1"/>
    <col min="4" max="4" width="22.7109375" style="1" bestFit="1" customWidth="1"/>
    <col min="5" max="5" width="21.7109375" style="1" bestFit="1" customWidth="1"/>
    <col min="6" max="6" width="20.140625" style="1" bestFit="1" customWidth="1"/>
  </cols>
  <sheetData>
    <row r="1" spans="1:6" ht="82.5" customHeight="1" thickBot="1" x14ac:dyDescent="0.3">
      <c r="A1" s="30" t="s">
        <v>171</v>
      </c>
      <c r="B1" s="31"/>
      <c r="C1" s="31"/>
      <c r="D1" s="31"/>
      <c r="E1" s="31"/>
      <c r="F1" s="32"/>
    </row>
    <row r="2" spans="1:6" ht="29.25" customHeight="1" x14ac:dyDescent="0.25">
      <c r="A2" s="2" t="s">
        <v>176</v>
      </c>
      <c r="B2" s="2" t="s">
        <v>0</v>
      </c>
      <c r="C2" s="2" t="s">
        <v>166</v>
      </c>
      <c r="D2" s="3" t="s">
        <v>167</v>
      </c>
      <c r="E2" s="3" t="s">
        <v>168</v>
      </c>
      <c r="F2" s="4" t="s">
        <v>169</v>
      </c>
    </row>
    <row r="3" spans="1:6" x14ac:dyDescent="0.25">
      <c r="A3" s="5" t="s">
        <v>1</v>
      </c>
      <c r="B3" s="8" t="s">
        <v>2</v>
      </c>
      <c r="C3" s="6"/>
      <c r="D3" s="9"/>
      <c r="E3" s="15"/>
      <c r="F3" s="16"/>
    </row>
    <row r="4" spans="1:6" x14ac:dyDescent="0.25">
      <c r="A4" s="5" t="s">
        <v>3</v>
      </c>
      <c r="B4" s="8" t="s">
        <v>4</v>
      </c>
      <c r="C4" s="6"/>
      <c r="D4" s="9"/>
      <c r="E4" s="15"/>
      <c r="F4" s="16"/>
    </row>
    <row r="5" spans="1:6" x14ac:dyDescent="0.25">
      <c r="A5" s="5" t="s">
        <v>5</v>
      </c>
      <c r="B5" s="5" t="s">
        <v>6</v>
      </c>
      <c r="C5" s="5" t="s">
        <v>7</v>
      </c>
      <c r="D5" s="10">
        <v>50</v>
      </c>
      <c r="E5" s="17">
        <v>0</v>
      </c>
      <c r="F5" s="18">
        <f>D5*E5</f>
        <v>0</v>
      </c>
    </row>
    <row r="6" spans="1:6" x14ac:dyDescent="0.25">
      <c r="A6" s="5" t="s">
        <v>8</v>
      </c>
      <c r="B6" s="5" t="s">
        <v>9</v>
      </c>
      <c r="C6" s="5" t="s">
        <v>7</v>
      </c>
      <c r="D6" s="10">
        <v>10</v>
      </c>
      <c r="E6" s="17">
        <v>0</v>
      </c>
      <c r="F6" s="18">
        <f>D6*E6</f>
        <v>0</v>
      </c>
    </row>
    <row r="7" spans="1:6" x14ac:dyDescent="0.25">
      <c r="A7" s="6"/>
      <c r="B7" s="6"/>
      <c r="C7" s="6"/>
      <c r="D7" s="9"/>
      <c r="E7" s="15"/>
      <c r="F7" s="16"/>
    </row>
    <row r="8" spans="1:6" x14ac:dyDescent="0.25">
      <c r="A8" s="5" t="s">
        <v>10</v>
      </c>
      <c r="B8" s="8" t="s">
        <v>11</v>
      </c>
      <c r="C8" s="6"/>
      <c r="D8" s="9"/>
      <c r="E8" s="15"/>
      <c r="F8" s="16"/>
    </row>
    <row r="9" spans="1:6" x14ac:dyDescent="0.25">
      <c r="A9" s="5" t="s">
        <v>12</v>
      </c>
      <c r="B9" s="5" t="s">
        <v>6</v>
      </c>
      <c r="C9" s="5" t="s">
        <v>7</v>
      </c>
      <c r="D9" s="10">
        <v>200</v>
      </c>
      <c r="E9" s="17">
        <v>0</v>
      </c>
      <c r="F9" s="18">
        <f t="shared" ref="F9:F14" si="0">D9*E9</f>
        <v>0</v>
      </c>
    </row>
    <row r="10" spans="1:6" x14ac:dyDescent="0.25">
      <c r="A10" s="5" t="s">
        <v>13</v>
      </c>
      <c r="B10" s="5" t="s">
        <v>14</v>
      </c>
      <c r="C10" s="5" t="s">
        <v>7</v>
      </c>
      <c r="D10" s="10">
        <v>180</v>
      </c>
      <c r="E10" s="17">
        <v>0</v>
      </c>
      <c r="F10" s="18">
        <f t="shared" si="0"/>
        <v>0</v>
      </c>
    </row>
    <row r="11" spans="1:6" x14ac:dyDescent="0.25">
      <c r="A11" s="5" t="s">
        <v>15</v>
      </c>
      <c r="B11" s="5" t="s">
        <v>9</v>
      </c>
      <c r="C11" s="5" t="s">
        <v>7</v>
      </c>
      <c r="D11" s="10">
        <v>90</v>
      </c>
      <c r="E11" s="17">
        <v>0</v>
      </c>
      <c r="F11" s="18">
        <f t="shared" si="0"/>
        <v>0</v>
      </c>
    </row>
    <row r="12" spans="1:6" x14ac:dyDescent="0.25">
      <c r="A12" s="5" t="s">
        <v>16</v>
      </c>
      <c r="B12" s="5" t="s">
        <v>17</v>
      </c>
      <c r="C12" s="5" t="s">
        <v>7</v>
      </c>
      <c r="D12" s="10">
        <v>100</v>
      </c>
      <c r="E12" s="17">
        <v>0</v>
      </c>
      <c r="F12" s="18">
        <f t="shared" si="0"/>
        <v>0</v>
      </c>
    </row>
    <row r="13" spans="1:6" x14ac:dyDescent="0.25">
      <c r="A13" s="5" t="s">
        <v>18</v>
      </c>
      <c r="B13" s="5" t="s">
        <v>19</v>
      </c>
      <c r="C13" s="5" t="s">
        <v>7</v>
      </c>
      <c r="D13" s="10">
        <v>80</v>
      </c>
      <c r="E13" s="17">
        <v>0</v>
      </c>
      <c r="F13" s="18">
        <f t="shared" si="0"/>
        <v>0</v>
      </c>
    </row>
    <row r="14" spans="1:6" x14ac:dyDescent="0.25">
      <c r="A14" s="5" t="s">
        <v>20</v>
      </c>
      <c r="B14" s="5" t="s">
        <v>21</v>
      </c>
      <c r="C14" s="5" t="s">
        <v>7</v>
      </c>
      <c r="D14" s="10">
        <v>5</v>
      </c>
      <c r="E14" s="17">
        <v>0</v>
      </c>
      <c r="F14" s="18">
        <f t="shared" si="0"/>
        <v>0</v>
      </c>
    </row>
    <row r="15" spans="1:6" x14ac:dyDescent="0.25">
      <c r="A15" s="6"/>
      <c r="B15" s="6"/>
      <c r="C15" s="6"/>
      <c r="D15" s="9"/>
      <c r="E15" s="15"/>
      <c r="F15" s="16"/>
    </row>
    <row r="16" spans="1:6" x14ac:dyDescent="0.25">
      <c r="A16" s="5" t="s">
        <v>22</v>
      </c>
      <c r="B16" s="8" t="s">
        <v>23</v>
      </c>
      <c r="C16" s="6"/>
      <c r="D16" s="9"/>
      <c r="E16" s="15"/>
      <c r="F16" s="16"/>
    </row>
    <row r="17" spans="1:6" x14ac:dyDescent="0.25">
      <c r="A17" s="5" t="s">
        <v>24</v>
      </c>
      <c r="B17" s="5" t="s">
        <v>6</v>
      </c>
      <c r="C17" s="5" t="s">
        <v>7</v>
      </c>
      <c r="D17" s="10">
        <v>30</v>
      </c>
      <c r="E17" s="17">
        <v>0</v>
      </c>
      <c r="F17" s="18">
        <f>D17*E17</f>
        <v>0</v>
      </c>
    </row>
    <row r="18" spans="1:6" x14ac:dyDescent="0.25">
      <c r="A18" s="5" t="s">
        <v>25</v>
      </c>
      <c r="B18" s="5" t="s">
        <v>14</v>
      </c>
      <c r="C18" s="5" t="s">
        <v>7</v>
      </c>
      <c r="D18" s="10">
        <v>20</v>
      </c>
      <c r="E18" s="17">
        <v>0</v>
      </c>
      <c r="F18" s="18">
        <f>D18*E18</f>
        <v>0</v>
      </c>
    </row>
    <row r="19" spans="1:6" x14ac:dyDescent="0.25">
      <c r="A19" s="5" t="s">
        <v>26</v>
      </c>
      <c r="B19" s="5" t="s">
        <v>9</v>
      </c>
      <c r="C19" s="5" t="s">
        <v>7</v>
      </c>
      <c r="D19" s="10">
        <v>15</v>
      </c>
      <c r="E19" s="17">
        <v>0</v>
      </c>
      <c r="F19" s="18">
        <f>D19*E19</f>
        <v>0</v>
      </c>
    </row>
    <row r="20" spans="1:6" x14ac:dyDescent="0.25">
      <c r="A20" s="5" t="s">
        <v>27</v>
      </c>
      <c r="B20" s="5" t="s">
        <v>17</v>
      </c>
      <c r="C20" s="5" t="s">
        <v>7</v>
      </c>
      <c r="D20" s="10">
        <v>20</v>
      </c>
      <c r="E20" s="17">
        <v>0</v>
      </c>
      <c r="F20" s="18">
        <f>D20*E20</f>
        <v>0</v>
      </c>
    </row>
    <row r="21" spans="1:6" x14ac:dyDescent="0.25">
      <c r="A21" s="6"/>
      <c r="B21" s="6"/>
      <c r="C21" s="6"/>
      <c r="D21" s="9"/>
      <c r="E21" s="15"/>
      <c r="F21" s="16"/>
    </row>
    <row r="22" spans="1:6" x14ac:dyDescent="0.25">
      <c r="A22" s="5" t="s">
        <v>28</v>
      </c>
      <c r="B22" s="8" t="s">
        <v>29</v>
      </c>
      <c r="C22" s="6"/>
      <c r="D22" s="9"/>
      <c r="E22" s="15"/>
      <c r="F22" s="16"/>
    </row>
    <row r="23" spans="1:6" x14ac:dyDescent="0.25">
      <c r="A23" s="5" t="s">
        <v>30</v>
      </c>
      <c r="B23" s="5" t="s">
        <v>31</v>
      </c>
      <c r="C23" s="5" t="s">
        <v>7</v>
      </c>
      <c r="D23" s="10">
        <v>80</v>
      </c>
      <c r="E23" s="17">
        <v>0</v>
      </c>
      <c r="F23" s="18">
        <f>D23*E23</f>
        <v>0</v>
      </c>
    </row>
    <row r="24" spans="1:6" x14ac:dyDescent="0.25">
      <c r="A24" s="5" t="s">
        <v>32</v>
      </c>
      <c r="B24" s="5" t="s">
        <v>33</v>
      </c>
      <c r="C24" s="5" t="s">
        <v>7</v>
      </c>
      <c r="D24" s="10">
        <v>55</v>
      </c>
      <c r="E24" s="17">
        <v>0</v>
      </c>
      <c r="F24" s="18">
        <f>D24*E24</f>
        <v>0</v>
      </c>
    </row>
    <row r="25" spans="1:6" x14ac:dyDescent="0.25">
      <c r="A25" s="5" t="s">
        <v>34</v>
      </c>
      <c r="B25" s="5" t="s">
        <v>35</v>
      </c>
      <c r="C25" s="5" t="s">
        <v>7</v>
      </c>
      <c r="D25" s="10">
        <v>15</v>
      </c>
      <c r="E25" s="17">
        <v>0</v>
      </c>
      <c r="F25" s="18">
        <f>D25*E25</f>
        <v>0</v>
      </c>
    </row>
    <row r="26" spans="1:6" x14ac:dyDescent="0.25">
      <c r="A26" s="5" t="s">
        <v>36</v>
      </c>
      <c r="B26" s="5" t="s">
        <v>37</v>
      </c>
      <c r="C26" s="5" t="s">
        <v>7</v>
      </c>
      <c r="D26" s="10">
        <v>15</v>
      </c>
      <c r="E26" s="17">
        <v>0</v>
      </c>
      <c r="F26" s="18">
        <f>D26*E26</f>
        <v>0</v>
      </c>
    </row>
    <row r="27" spans="1:6" x14ac:dyDescent="0.25">
      <c r="A27" s="6"/>
      <c r="B27" s="6"/>
      <c r="C27" s="6"/>
      <c r="D27" s="9"/>
      <c r="E27" s="15"/>
      <c r="F27" s="16"/>
    </row>
    <row r="28" spans="1:6" x14ac:dyDescent="0.25">
      <c r="A28" s="5" t="s">
        <v>38</v>
      </c>
      <c r="B28" s="8" t="s">
        <v>39</v>
      </c>
      <c r="C28" s="6"/>
      <c r="D28" s="9"/>
      <c r="E28" s="15"/>
      <c r="F28" s="16"/>
    </row>
    <row r="29" spans="1:6" x14ac:dyDescent="0.25">
      <c r="A29" s="5" t="s">
        <v>40</v>
      </c>
      <c r="B29" s="8" t="s">
        <v>41</v>
      </c>
      <c r="C29" s="6"/>
      <c r="D29" s="9"/>
      <c r="E29" s="15"/>
      <c r="F29" s="16"/>
    </row>
    <row r="30" spans="1:6" x14ac:dyDescent="0.25">
      <c r="A30" s="5" t="s">
        <v>42</v>
      </c>
      <c r="B30" s="5" t="s">
        <v>43</v>
      </c>
      <c r="C30" s="5" t="s">
        <v>7</v>
      </c>
      <c r="D30" s="10">
        <v>50</v>
      </c>
      <c r="E30" s="17">
        <v>0</v>
      </c>
      <c r="F30" s="18">
        <f>D30*E30</f>
        <v>0</v>
      </c>
    </row>
    <row r="31" spans="1:6" x14ac:dyDescent="0.25">
      <c r="A31" s="6"/>
      <c r="B31" s="6"/>
      <c r="C31" s="6"/>
      <c r="D31" s="9"/>
      <c r="E31" s="15"/>
      <c r="F31" s="16"/>
    </row>
    <row r="32" spans="1:6" x14ac:dyDescent="0.25">
      <c r="A32" s="5" t="s">
        <v>44</v>
      </c>
      <c r="B32" s="8" t="s">
        <v>45</v>
      </c>
      <c r="C32" s="6"/>
      <c r="D32" s="9"/>
      <c r="E32" s="15"/>
      <c r="F32" s="16"/>
    </row>
    <row r="33" spans="1:6" x14ac:dyDescent="0.25">
      <c r="A33" s="5" t="s">
        <v>46</v>
      </c>
      <c r="B33" s="5" t="s">
        <v>43</v>
      </c>
      <c r="C33" s="5" t="s">
        <v>7</v>
      </c>
      <c r="D33" s="10">
        <v>70</v>
      </c>
      <c r="E33" s="17">
        <v>0</v>
      </c>
      <c r="F33" s="18">
        <f>D33*E33</f>
        <v>0</v>
      </c>
    </row>
    <row r="34" spans="1:6" x14ac:dyDescent="0.25">
      <c r="A34" s="6"/>
      <c r="B34" s="6"/>
      <c r="C34" s="6"/>
      <c r="D34" s="9"/>
      <c r="E34" s="15"/>
      <c r="F34" s="16"/>
    </row>
    <row r="35" spans="1:6" x14ac:dyDescent="0.25">
      <c r="A35" s="5" t="s">
        <v>47</v>
      </c>
      <c r="B35" s="8" t="s">
        <v>48</v>
      </c>
      <c r="C35" s="6"/>
      <c r="D35" s="9"/>
      <c r="E35" s="15"/>
      <c r="F35" s="16"/>
    </row>
    <row r="36" spans="1:6" x14ac:dyDescent="0.25">
      <c r="A36" s="5" t="s">
        <v>49</v>
      </c>
      <c r="B36" s="5" t="s">
        <v>173</v>
      </c>
      <c r="C36" s="5" t="s">
        <v>7</v>
      </c>
      <c r="D36" s="10">
        <v>50</v>
      </c>
      <c r="E36" s="17">
        <v>0</v>
      </c>
      <c r="F36" s="18">
        <f>D36*E36</f>
        <v>0</v>
      </c>
    </row>
    <row r="37" spans="1:6" x14ac:dyDescent="0.25">
      <c r="A37" s="6"/>
      <c r="B37" s="6"/>
      <c r="C37" s="6"/>
      <c r="D37" s="9"/>
      <c r="E37" s="15"/>
      <c r="F37" s="16"/>
    </row>
    <row r="38" spans="1:6" x14ac:dyDescent="0.25">
      <c r="A38" s="5" t="s">
        <v>50</v>
      </c>
      <c r="B38" s="8" t="s">
        <v>51</v>
      </c>
      <c r="C38" s="6"/>
      <c r="D38" s="9"/>
      <c r="E38" s="15"/>
      <c r="F38" s="16"/>
    </row>
    <row r="39" spans="1:6" x14ac:dyDescent="0.25">
      <c r="A39" s="5" t="s">
        <v>52</v>
      </c>
      <c r="B39" s="5" t="s">
        <v>173</v>
      </c>
      <c r="C39" s="5" t="s">
        <v>7</v>
      </c>
      <c r="D39" s="10">
        <v>25</v>
      </c>
      <c r="E39" s="17">
        <v>0</v>
      </c>
      <c r="F39" s="18">
        <f>D39*E39</f>
        <v>0</v>
      </c>
    </row>
    <row r="40" spans="1:6" x14ac:dyDescent="0.25">
      <c r="A40" s="6"/>
      <c r="B40" s="6"/>
      <c r="C40" s="6"/>
      <c r="D40" s="9"/>
      <c r="E40" s="15"/>
      <c r="F40" s="16"/>
    </row>
    <row r="41" spans="1:6" x14ac:dyDescent="0.25">
      <c r="A41" s="5" t="s">
        <v>53</v>
      </c>
      <c r="B41" s="8" t="s">
        <v>54</v>
      </c>
      <c r="C41" s="6"/>
      <c r="D41" s="9"/>
      <c r="E41" s="15"/>
      <c r="F41" s="16"/>
    </row>
    <row r="42" spans="1:6" x14ac:dyDescent="0.25">
      <c r="A42" s="5" t="s">
        <v>55</v>
      </c>
      <c r="B42" s="8" t="s">
        <v>56</v>
      </c>
      <c r="C42" s="6"/>
      <c r="D42" s="9"/>
      <c r="E42" s="15"/>
      <c r="F42" s="16"/>
    </row>
    <row r="43" spans="1:6" x14ac:dyDescent="0.25">
      <c r="A43" s="5" t="s">
        <v>57</v>
      </c>
      <c r="B43" s="5" t="s">
        <v>58</v>
      </c>
      <c r="C43" s="5" t="s">
        <v>7</v>
      </c>
      <c r="D43" s="10">
        <v>5</v>
      </c>
      <c r="E43" s="17">
        <v>0</v>
      </c>
      <c r="F43" s="18">
        <f>D43*E43</f>
        <v>0</v>
      </c>
    </row>
    <row r="44" spans="1:6" x14ac:dyDescent="0.25">
      <c r="A44" s="5" t="s">
        <v>59</v>
      </c>
      <c r="B44" s="5" t="s">
        <v>60</v>
      </c>
      <c r="C44" s="5" t="s">
        <v>7</v>
      </c>
      <c r="D44" s="10">
        <v>35</v>
      </c>
      <c r="E44" s="17">
        <v>0</v>
      </c>
      <c r="F44" s="18">
        <f>D44*E44</f>
        <v>0</v>
      </c>
    </row>
    <row r="45" spans="1:6" x14ac:dyDescent="0.25">
      <c r="A45" s="5" t="s">
        <v>61</v>
      </c>
      <c r="B45" s="5" t="s">
        <v>62</v>
      </c>
      <c r="C45" s="5" t="s">
        <v>7</v>
      </c>
      <c r="D45" s="10">
        <v>25</v>
      </c>
      <c r="E45" s="17">
        <v>0</v>
      </c>
      <c r="F45" s="18">
        <f>D45*E45</f>
        <v>0</v>
      </c>
    </row>
    <row r="46" spans="1:6" x14ac:dyDescent="0.25">
      <c r="A46" s="6"/>
      <c r="B46" s="6"/>
      <c r="C46" s="6"/>
      <c r="D46" s="9"/>
      <c r="E46" s="15"/>
      <c r="F46" s="16"/>
    </row>
    <row r="47" spans="1:6" x14ac:dyDescent="0.25">
      <c r="A47" s="5" t="s">
        <v>63</v>
      </c>
      <c r="B47" s="8" t="s">
        <v>64</v>
      </c>
      <c r="C47" s="6"/>
      <c r="D47" s="9"/>
      <c r="E47" s="15"/>
      <c r="F47" s="16"/>
    </row>
    <row r="48" spans="1:6" x14ac:dyDescent="0.25">
      <c r="A48" s="5" t="s">
        <v>65</v>
      </c>
      <c r="B48" s="5" t="s">
        <v>66</v>
      </c>
      <c r="C48" s="5" t="s">
        <v>7</v>
      </c>
      <c r="D48" s="10">
        <v>50</v>
      </c>
      <c r="E48" s="17">
        <v>0</v>
      </c>
      <c r="F48" s="18">
        <f>D48*E48</f>
        <v>0</v>
      </c>
    </row>
    <row r="49" spans="1:6" x14ac:dyDescent="0.25">
      <c r="A49" s="5" t="s">
        <v>67</v>
      </c>
      <c r="B49" s="5" t="s">
        <v>68</v>
      </c>
      <c r="C49" s="5" t="s">
        <v>7</v>
      </c>
      <c r="D49" s="10">
        <v>300</v>
      </c>
      <c r="E49" s="17">
        <v>0</v>
      </c>
      <c r="F49" s="18">
        <f>D49*E49</f>
        <v>0</v>
      </c>
    </row>
    <row r="50" spans="1:6" x14ac:dyDescent="0.25">
      <c r="A50" s="6"/>
      <c r="B50" s="6"/>
      <c r="C50" s="6"/>
      <c r="D50" s="9"/>
      <c r="E50" s="15"/>
      <c r="F50" s="16"/>
    </row>
    <row r="51" spans="1:6" x14ac:dyDescent="0.25">
      <c r="A51" s="5" t="s">
        <v>69</v>
      </c>
      <c r="B51" s="8" t="s">
        <v>70</v>
      </c>
      <c r="C51" s="6"/>
      <c r="D51" s="9"/>
      <c r="E51" s="15"/>
      <c r="F51" s="16"/>
    </row>
    <row r="52" spans="1:6" x14ac:dyDescent="0.25">
      <c r="A52" s="5" t="s">
        <v>71</v>
      </c>
      <c r="B52" s="8" t="s">
        <v>72</v>
      </c>
      <c r="C52" s="6"/>
      <c r="D52" s="9"/>
      <c r="E52" s="15"/>
      <c r="F52" s="16"/>
    </row>
    <row r="53" spans="1:6" x14ac:dyDescent="0.25">
      <c r="A53" s="5" t="s">
        <v>73</v>
      </c>
      <c r="B53" s="5" t="s">
        <v>177</v>
      </c>
      <c r="C53" s="5" t="s">
        <v>7</v>
      </c>
      <c r="D53" s="10">
        <v>8</v>
      </c>
      <c r="E53" s="17">
        <v>0</v>
      </c>
      <c r="F53" s="18">
        <f>D53*E53</f>
        <v>0</v>
      </c>
    </row>
    <row r="54" spans="1:6" x14ac:dyDescent="0.25">
      <c r="A54" s="5" t="s">
        <v>74</v>
      </c>
      <c r="B54" s="5" t="s">
        <v>178</v>
      </c>
      <c r="C54" s="5" t="s">
        <v>7</v>
      </c>
      <c r="D54" s="10">
        <v>8</v>
      </c>
      <c r="E54" s="17">
        <v>0</v>
      </c>
      <c r="F54" s="18">
        <f>D54*E54</f>
        <v>0</v>
      </c>
    </row>
    <row r="55" spans="1:6" x14ac:dyDescent="0.25">
      <c r="A55" s="6"/>
      <c r="B55" s="6"/>
      <c r="C55" s="6"/>
      <c r="D55" s="9"/>
      <c r="E55" s="15"/>
      <c r="F55" s="16"/>
    </row>
    <row r="56" spans="1:6" x14ac:dyDescent="0.25">
      <c r="A56" s="5" t="s">
        <v>75</v>
      </c>
      <c r="B56" s="8" t="s">
        <v>76</v>
      </c>
      <c r="C56" s="6"/>
      <c r="D56" s="9"/>
      <c r="E56" s="15"/>
      <c r="F56" s="16"/>
    </row>
    <row r="57" spans="1:6" x14ac:dyDescent="0.25">
      <c r="A57" s="5" t="s">
        <v>77</v>
      </c>
      <c r="B57" s="8" t="s">
        <v>78</v>
      </c>
      <c r="C57" s="6"/>
      <c r="D57" s="9"/>
      <c r="E57" s="15"/>
      <c r="F57" s="16"/>
    </row>
    <row r="58" spans="1:6" x14ac:dyDescent="0.25">
      <c r="A58" s="5" t="s">
        <v>79</v>
      </c>
      <c r="B58" s="5" t="s">
        <v>80</v>
      </c>
      <c r="C58" s="5" t="s">
        <v>7</v>
      </c>
      <c r="D58" s="10">
        <v>15</v>
      </c>
      <c r="E58" s="17">
        <v>0</v>
      </c>
      <c r="F58" s="18">
        <f t="shared" ref="F58:F63" si="1">D58*E58</f>
        <v>0</v>
      </c>
    </row>
    <row r="59" spans="1:6" x14ac:dyDescent="0.25">
      <c r="A59" s="5" t="s">
        <v>81</v>
      </c>
      <c r="B59" s="5" t="s">
        <v>82</v>
      </c>
      <c r="C59" s="5" t="s">
        <v>7</v>
      </c>
      <c r="D59" s="10">
        <v>10</v>
      </c>
      <c r="E59" s="17">
        <v>0</v>
      </c>
      <c r="F59" s="18">
        <f t="shared" si="1"/>
        <v>0</v>
      </c>
    </row>
    <row r="60" spans="1:6" x14ac:dyDescent="0.25">
      <c r="A60" s="5" t="s">
        <v>83</v>
      </c>
      <c r="B60" s="5" t="s">
        <v>84</v>
      </c>
      <c r="C60" s="5" t="s">
        <v>7</v>
      </c>
      <c r="D60" s="10">
        <v>55</v>
      </c>
      <c r="E60" s="17">
        <v>0</v>
      </c>
      <c r="F60" s="18">
        <f t="shared" si="1"/>
        <v>0</v>
      </c>
    </row>
    <row r="61" spans="1:6" x14ac:dyDescent="0.25">
      <c r="A61" s="5" t="s">
        <v>85</v>
      </c>
      <c r="B61" s="5" t="s">
        <v>86</v>
      </c>
      <c r="C61" s="5" t="s">
        <v>7</v>
      </c>
      <c r="D61" s="10">
        <v>225</v>
      </c>
      <c r="E61" s="17">
        <v>0</v>
      </c>
      <c r="F61" s="18">
        <f t="shared" si="1"/>
        <v>0</v>
      </c>
    </row>
    <row r="62" spans="1:6" x14ac:dyDescent="0.25">
      <c r="A62" s="5" t="s">
        <v>87</v>
      </c>
      <c r="B62" s="5" t="s">
        <v>88</v>
      </c>
      <c r="C62" s="5" t="s">
        <v>7</v>
      </c>
      <c r="D62" s="10">
        <v>100</v>
      </c>
      <c r="E62" s="17">
        <v>0</v>
      </c>
      <c r="F62" s="18">
        <f t="shared" si="1"/>
        <v>0</v>
      </c>
    </row>
    <row r="63" spans="1:6" x14ac:dyDescent="0.25">
      <c r="A63" s="5" t="s">
        <v>89</v>
      </c>
      <c r="B63" s="5" t="s">
        <v>90</v>
      </c>
      <c r="C63" s="5" t="s">
        <v>7</v>
      </c>
      <c r="D63" s="10">
        <v>25</v>
      </c>
      <c r="E63" s="17">
        <v>0</v>
      </c>
      <c r="F63" s="18">
        <f t="shared" si="1"/>
        <v>0</v>
      </c>
    </row>
    <row r="64" spans="1:6" x14ac:dyDescent="0.25">
      <c r="A64" s="7"/>
      <c r="B64" s="7"/>
      <c r="C64" s="7"/>
      <c r="D64" s="11"/>
      <c r="E64" s="25"/>
      <c r="F64" s="26"/>
    </row>
    <row r="65" spans="1:6" ht="29.25" customHeight="1" x14ac:dyDescent="0.25">
      <c r="A65" s="27" t="s">
        <v>176</v>
      </c>
      <c r="B65" s="27" t="s">
        <v>0</v>
      </c>
      <c r="C65" s="27" t="s">
        <v>166</v>
      </c>
      <c r="D65" s="28" t="s">
        <v>167</v>
      </c>
      <c r="E65" s="28" t="s">
        <v>168</v>
      </c>
      <c r="F65" s="29" t="s">
        <v>169</v>
      </c>
    </row>
    <row r="66" spans="1:6" x14ac:dyDescent="0.25">
      <c r="A66" s="5" t="s">
        <v>91</v>
      </c>
      <c r="B66" s="8" t="s">
        <v>92</v>
      </c>
      <c r="C66" s="6"/>
      <c r="D66" s="9"/>
      <c r="E66" s="15"/>
      <c r="F66" s="16"/>
    </row>
    <row r="67" spans="1:6" x14ac:dyDescent="0.25">
      <c r="A67" s="5" t="s">
        <v>93</v>
      </c>
      <c r="B67" s="5" t="s">
        <v>94</v>
      </c>
      <c r="C67" s="5" t="s">
        <v>7</v>
      </c>
      <c r="D67" s="10">
        <v>15</v>
      </c>
      <c r="E67" s="17">
        <v>0</v>
      </c>
      <c r="F67" s="18">
        <f>D67*E67</f>
        <v>0</v>
      </c>
    </row>
    <row r="68" spans="1:6" x14ac:dyDescent="0.25">
      <c r="A68" s="5" t="s">
        <v>95</v>
      </c>
      <c r="B68" s="5" t="s">
        <v>96</v>
      </c>
      <c r="C68" s="5" t="s">
        <v>7</v>
      </c>
      <c r="D68" s="10">
        <v>40</v>
      </c>
      <c r="E68" s="17">
        <v>0</v>
      </c>
      <c r="F68" s="18">
        <f>D68*E68</f>
        <v>0</v>
      </c>
    </row>
    <row r="69" spans="1:6" x14ac:dyDescent="0.25">
      <c r="A69" s="5" t="s">
        <v>97</v>
      </c>
      <c r="B69" s="5" t="s">
        <v>98</v>
      </c>
      <c r="C69" s="5" t="s">
        <v>7</v>
      </c>
      <c r="D69" s="10">
        <v>5</v>
      </c>
      <c r="E69" s="17">
        <v>0</v>
      </c>
      <c r="F69" s="18">
        <f>D69*E69</f>
        <v>0</v>
      </c>
    </row>
    <row r="70" spans="1:6" x14ac:dyDescent="0.25">
      <c r="A70" s="5" t="s">
        <v>99</v>
      </c>
      <c r="B70" s="5" t="s">
        <v>100</v>
      </c>
      <c r="C70" s="5" t="s">
        <v>7</v>
      </c>
      <c r="D70" s="10">
        <v>5</v>
      </c>
      <c r="E70" s="17">
        <v>0</v>
      </c>
      <c r="F70" s="18">
        <f>D70*E70</f>
        <v>0</v>
      </c>
    </row>
    <row r="71" spans="1:6" x14ac:dyDescent="0.25">
      <c r="A71" s="6"/>
      <c r="B71" s="6"/>
      <c r="C71" s="6"/>
      <c r="D71" s="9"/>
      <c r="E71" s="15"/>
      <c r="F71" s="16"/>
    </row>
    <row r="72" spans="1:6" x14ac:dyDescent="0.25">
      <c r="A72" s="5" t="s">
        <v>101</v>
      </c>
      <c r="B72" s="8" t="s">
        <v>102</v>
      </c>
      <c r="C72" s="6"/>
      <c r="D72" s="9"/>
      <c r="E72" s="15"/>
      <c r="F72" s="16"/>
    </row>
    <row r="73" spans="1:6" x14ac:dyDescent="0.25">
      <c r="A73" s="5" t="s">
        <v>103</v>
      </c>
      <c r="B73" s="5" t="s">
        <v>94</v>
      </c>
      <c r="C73" s="5" t="s">
        <v>7</v>
      </c>
      <c r="D73" s="10">
        <v>15</v>
      </c>
      <c r="E73" s="17">
        <v>0</v>
      </c>
      <c r="F73" s="18">
        <f>D73*E73</f>
        <v>0</v>
      </c>
    </row>
    <row r="74" spans="1:6" x14ac:dyDescent="0.25">
      <c r="A74" s="5" t="s">
        <v>104</v>
      </c>
      <c r="B74" s="5" t="s">
        <v>96</v>
      </c>
      <c r="C74" s="5" t="s">
        <v>7</v>
      </c>
      <c r="D74" s="10">
        <v>10</v>
      </c>
      <c r="E74" s="17">
        <v>0</v>
      </c>
      <c r="F74" s="18">
        <f>D74*E74</f>
        <v>0</v>
      </c>
    </row>
    <row r="75" spans="1:6" x14ac:dyDescent="0.25">
      <c r="A75" s="5" t="s">
        <v>105</v>
      </c>
      <c r="B75" s="5" t="s">
        <v>98</v>
      </c>
      <c r="C75" s="5" t="s">
        <v>7</v>
      </c>
      <c r="D75" s="10">
        <v>10</v>
      </c>
      <c r="E75" s="17">
        <v>0</v>
      </c>
      <c r="F75" s="18">
        <f>D75*E75</f>
        <v>0</v>
      </c>
    </row>
    <row r="76" spans="1:6" x14ac:dyDescent="0.25">
      <c r="A76" s="6"/>
      <c r="B76" s="6"/>
      <c r="C76" s="6"/>
      <c r="D76" s="9"/>
      <c r="E76" s="15"/>
      <c r="F76" s="16"/>
    </row>
    <row r="77" spans="1:6" x14ac:dyDescent="0.25">
      <c r="A77" s="5" t="s">
        <v>106</v>
      </c>
      <c r="B77" s="8" t="s">
        <v>107</v>
      </c>
      <c r="C77" s="6"/>
      <c r="D77" s="9"/>
      <c r="E77" s="15"/>
      <c r="F77" s="16"/>
    </row>
    <row r="78" spans="1:6" x14ac:dyDescent="0.25">
      <c r="A78" s="5" t="s">
        <v>108</v>
      </c>
      <c r="B78" s="5" t="s">
        <v>109</v>
      </c>
      <c r="C78" s="5" t="s">
        <v>7</v>
      </c>
      <c r="D78" s="10">
        <v>800</v>
      </c>
      <c r="E78" s="17">
        <v>0</v>
      </c>
      <c r="F78" s="18">
        <f>D78*E78</f>
        <v>0</v>
      </c>
    </row>
    <row r="79" spans="1:6" x14ac:dyDescent="0.25">
      <c r="A79" s="5" t="s">
        <v>110</v>
      </c>
      <c r="B79" s="5" t="s">
        <v>111</v>
      </c>
      <c r="C79" s="5" t="s">
        <v>7</v>
      </c>
      <c r="D79" s="10">
        <v>60</v>
      </c>
      <c r="E79" s="17">
        <v>0</v>
      </c>
      <c r="F79" s="18">
        <f>D79*E79</f>
        <v>0</v>
      </c>
    </row>
    <row r="80" spans="1:6" x14ac:dyDescent="0.25">
      <c r="A80" s="5" t="s">
        <v>112</v>
      </c>
      <c r="B80" s="5" t="s">
        <v>113</v>
      </c>
      <c r="C80" s="5" t="s">
        <v>7</v>
      </c>
      <c r="D80" s="10">
        <v>15</v>
      </c>
      <c r="E80" s="17">
        <v>0</v>
      </c>
      <c r="F80" s="18">
        <f>D80*E80</f>
        <v>0</v>
      </c>
    </row>
    <row r="81" spans="1:6" x14ac:dyDescent="0.25">
      <c r="A81" s="6"/>
      <c r="B81" s="6"/>
      <c r="C81" s="6"/>
      <c r="D81" s="9"/>
      <c r="E81" s="15"/>
      <c r="F81" s="16"/>
    </row>
    <row r="82" spans="1:6" x14ac:dyDescent="0.25">
      <c r="A82" s="5" t="s">
        <v>114</v>
      </c>
      <c r="B82" s="8" t="s">
        <v>115</v>
      </c>
      <c r="C82" s="6"/>
      <c r="D82" s="9"/>
      <c r="E82" s="15"/>
      <c r="F82" s="16"/>
    </row>
    <row r="83" spans="1:6" x14ac:dyDescent="0.25">
      <c r="A83" s="5" t="s">
        <v>116</v>
      </c>
      <c r="B83" s="8" t="s">
        <v>117</v>
      </c>
      <c r="C83" s="6"/>
      <c r="D83" s="9"/>
      <c r="E83" s="15"/>
      <c r="F83" s="16"/>
    </row>
    <row r="84" spans="1:6" x14ac:dyDescent="0.25">
      <c r="A84" s="5" t="s">
        <v>118</v>
      </c>
      <c r="B84" s="5" t="s">
        <v>119</v>
      </c>
      <c r="C84" s="5" t="s">
        <v>7</v>
      </c>
      <c r="D84" s="10">
        <v>1300</v>
      </c>
      <c r="E84" s="17">
        <v>0</v>
      </c>
      <c r="F84" s="18">
        <f>D84*E84</f>
        <v>0</v>
      </c>
    </row>
    <row r="85" spans="1:6" x14ac:dyDescent="0.25">
      <c r="A85" s="5" t="s">
        <v>120</v>
      </c>
      <c r="B85" s="5" t="s">
        <v>121</v>
      </c>
      <c r="C85" s="5" t="s">
        <v>7</v>
      </c>
      <c r="D85" s="10">
        <v>100</v>
      </c>
      <c r="E85" s="17">
        <v>0</v>
      </c>
      <c r="F85" s="18">
        <f>D85*E85</f>
        <v>0</v>
      </c>
    </row>
    <row r="86" spans="1:6" x14ac:dyDescent="0.25">
      <c r="A86" s="5" t="s">
        <v>122</v>
      </c>
      <c r="B86" s="5" t="s">
        <v>123</v>
      </c>
      <c r="C86" s="5" t="s">
        <v>7</v>
      </c>
      <c r="D86" s="10">
        <v>100</v>
      </c>
      <c r="E86" s="17">
        <v>0</v>
      </c>
      <c r="F86" s="18">
        <f>D86*E86</f>
        <v>0</v>
      </c>
    </row>
    <row r="87" spans="1:6" x14ac:dyDescent="0.25">
      <c r="A87" s="5" t="s">
        <v>124</v>
      </c>
      <c r="B87" s="5" t="s">
        <v>125</v>
      </c>
      <c r="C87" s="5" t="s">
        <v>7</v>
      </c>
      <c r="D87" s="10">
        <v>100</v>
      </c>
      <c r="E87" s="17">
        <v>0</v>
      </c>
      <c r="F87" s="18">
        <f>D87*E87</f>
        <v>0</v>
      </c>
    </row>
    <row r="88" spans="1:6" x14ac:dyDescent="0.25">
      <c r="A88" s="6"/>
      <c r="B88" s="6"/>
      <c r="C88" s="6"/>
      <c r="D88" s="9"/>
      <c r="E88" s="15"/>
      <c r="F88" s="16"/>
    </row>
    <row r="89" spans="1:6" x14ac:dyDescent="0.25">
      <c r="A89" s="5" t="s">
        <v>126</v>
      </c>
      <c r="B89" s="8" t="s">
        <v>127</v>
      </c>
      <c r="C89" s="6"/>
      <c r="D89" s="9"/>
      <c r="E89" s="15"/>
      <c r="F89" s="16"/>
    </row>
    <row r="90" spans="1:6" x14ac:dyDescent="0.25">
      <c r="A90" s="5" t="s">
        <v>128</v>
      </c>
      <c r="B90" s="5" t="s">
        <v>129</v>
      </c>
      <c r="C90" s="5" t="s">
        <v>7</v>
      </c>
      <c r="D90" s="10">
        <v>80</v>
      </c>
      <c r="E90" s="17">
        <v>0</v>
      </c>
      <c r="F90" s="18">
        <f>D90*E90</f>
        <v>0</v>
      </c>
    </row>
    <row r="91" spans="1:6" x14ac:dyDescent="0.25">
      <c r="A91" s="5" t="s">
        <v>130</v>
      </c>
      <c r="B91" s="5" t="s">
        <v>131</v>
      </c>
      <c r="C91" s="5" t="s">
        <v>7</v>
      </c>
      <c r="D91" s="10">
        <v>10</v>
      </c>
      <c r="E91" s="17">
        <v>0</v>
      </c>
      <c r="F91" s="18">
        <f>D91*E91</f>
        <v>0</v>
      </c>
    </row>
    <row r="92" spans="1:6" x14ac:dyDescent="0.25">
      <c r="A92" s="5" t="s">
        <v>132</v>
      </c>
      <c r="B92" s="5" t="s">
        <v>133</v>
      </c>
      <c r="C92" s="5" t="s">
        <v>7</v>
      </c>
      <c r="D92" s="10">
        <v>10</v>
      </c>
      <c r="E92" s="17">
        <v>0</v>
      </c>
      <c r="F92" s="18">
        <f>D92*E92</f>
        <v>0</v>
      </c>
    </row>
    <row r="93" spans="1:6" x14ac:dyDescent="0.25">
      <c r="A93" s="5" t="s">
        <v>134</v>
      </c>
      <c r="B93" s="5" t="s">
        <v>135</v>
      </c>
      <c r="C93" s="5" t="s">
        <v>7</v>
      </c>
      <c r="D93" s="10">
        <v>10</v>
      </c>
      <c r="E93" s="17">
        <v>0</v>
      </c>
      <c r="F93" s="18">
        <f>D93*E93</f>
        <v>0</v>
      </c>
    </row>
    <row r="94" spans="1:6" x14ac:dyDescent="0.25">
      <c r="A94" s="5" t="s">
        <v>136</v>
      </c>
      <c r="B94" s="5" t="s">
        <v>137</v>
      </c>
      <c r="C94" s="5" t="s">
        <v>7</v>
      </c>
      <c r="D94" s="10">
        <v>90</v>
      </c>
      <c r="E94" s="17">
        <v>0</v>
      </c>
      <c r="F94" s="18">
        <f>D94*E94</f>
        <v>0</v>
      </c>
    </row>
    <row r="95" spans="1:6" x14ac:dyDescent="0.25">
      <c r="A95" s="6"/>
      <c r="B95" s="6"/>
      <c r="C95" s="6"/>
      <c r="D95" s="9"/>
      <c r="E95" s="15"/>
      <c r="F95" s="16"/>
    </row>
    <row r="96" spans="1:6" x14ac:dyDescent="0.25">
      <c r="A96" s="5" t="s">
        <v>138</v>
      </c>
      <c r="B96" s="8" t="s">
        <v>139</v>
      </c>
      <c r="C96" s="6"/>
      <c r="D96" s="9"/>
      <c r="E96" s="15"/>
      <c r="F96" s="16"/>
    </row>
    <row r="97" spans="1:6" x14ac:dyDescent="0.25">
      <c r="A97" s="5" t="s">
        <v>140</v>
      </c>
      <c r="B97" s="8" t="s">
        <v>141</v>
      </c>
      <c r="C97" s="6"/>
      <c r="D97" s="9"/>
      <c r="E97" s="15"/>
      <c r="F97" s="16"/>
    </row>
    <row r="98" spans="1:6" x14ac:dyDescent="0.25">
      <c r="A98" s="5" t="s">
        <v>142</v>
      </c>
      <c r="B98" s="5" t="s">
        <v>143</v>
      </c>
      <c r="C98" s="5" t="s">
        <v>7</v>
      </c>
      <c r="D98" s="10">
        <v>35</v>
      </c>
      <c r="E98" s="17">
        <v>0</v>
      </c>
      <c r="F98" s="18">
        <f>D98*E98</f>
        <v>0</v>
      </c>
    </row>
    <row r="99" spans="1:6" x14ac:dyDescent="0.25">
      <c r="A99" s="5" t="s">
        <v>144</v>
      </c>
      <c r="B99" s="5" t="s">
        <v>145</v>
      </c>
      <c r="C99" s="5" t="s">
        <v>7</v>
      </c>
      <c r="D99" s="10">
        <v>40</v>
      </c>
      <c r="E99" s="17">
        <v>0</v>
      </c>
      <c r="F99" s="18">
        <f>D99*E99</f>
        <v>0</v>
      </c>
    </row>
    <row r="100" spans="1:6" x14ac:dyDescent="0.25">
      <c r="A100" s="5" t="s">
        <v>146</v>
      </c>
      <c r="B100" s="5" t="s">
        <v>147</v>
      </c>
      <c r="C100" s="5" t="s">
        <v>7</v>
      </c>
      <c r="D100" s="10">
        <v>10</v>
      </c>
      <c r="E100" s="17">
        <v>0</v>
      </c>
      <c r="F100" s="18">
        <f>D100*E100</f>
        <v>0</v>
      </c>
    </row>
    <row r="101" spans="1:6" x14ac:dyDescent="0.25">
      <c r="A101" s="5" t="s">
        <v>148</v>
      </c>
      <c r="B101" s="5" t="s">
        <v>149</v>
      </c>
      <c r="C101" s="5" t="s">
        <v>7</v>
      </c>
      <c r="D101" s="10">
        <v>10</v>
      </c>
      <c r="E101" s="17">
        <v>0</v>
      </c>
      <c r="F101" s="18">
        <f>D101*E101</f>
        <v>0</v>
      </c>
    </row>
    <row r="102" spans="1:6" x14ac:dyDescent="0.25">
      <c r="A102" s="5" t="s">
        <v>174</v>
      </c>
      <c r="B102" s="5" t="s">
        <v>175</v>
      </c>
      <c r="C102" s="5" t="s">
        <v>7</v>
      </c>
      <c r="D102" s="10">
        <v>10</v>
      </c>
      <c r="E102" s="17">
        <v>0</v>
      </c>
      <c r="F102" s="18">
        <f>D102*E102</f>
        <v>0</v>
      </c>
    </row>
    <row r="103" spans="1:6" x14ac:dyDescent="0.25">
      <c r="A103" s="6"/>
      <c r="B103" s="6"/>
      <c r="C103" s="6"/>
      <c r="D103" s="9"/>
      <c r="E103" s="15"/>
      <c r="F103" s="16"/>
    </row>
    <row r="104" spans="1:6" x14ac:dyDescent="0.25">
      <c r="A104" s="5" t="s">
        <v>150</v>
      </c>
      <c r="B104" s="8" t="s">
        <v>151</v>
      </c>
      <c r="C104" s="6"/>
      <c r="D104" s="9"/>
      <c r="E104" s="15"/>
      <c r="F104" s="16"/>
    </row>
    <row r="105" spans="1:6" x14ac:dyDescent="0.25">
      <c r="A105" s="5" t="s">
        <v>152</v>
      </c>
      <c r="B105" s="5" t="s">
        <v>153</v>
      </c>
      <c r="C105" s="5" t="s">
        <v>7</v>
      </c>
      <c r="D105" s="10">
        <v>5</v>
      </c>
      <c r="E105" s="17">
        <v>0</v>
      </c>
      <c r="F105" s="18">
        <f>D105*E105</f>
        <v>0</v>
      </c>
    </row>
    <row r="106" spans="1:6" x14ac:dyDescent="0.25">
      <c r="A106" s="5" t="s">
        <v>154</v>
      </c>
      <c r="B106" s="5" t="s">
        <v>155</v>
      </c>
      <c r="C106" s="5" t="s">
        <v>7</v>
      </c>
      <c r="D106" s="10">
        <v>5</v>
      </c>
      <c r="E106" s="17">
        <v>0</v>
      </c>
      <c r="F106" s="18">
        <f>D106*E106</f>
        <v>0</v>
      </c>
    </row>
    <row r="107" spans="1:6" x14ac:dyDescent="0.25">
      <c r="A107" s="5" t="s">
        <v>156</v>
      </c>
      <c r="B107" s="5" t="s">
        <v>157</v>
      </c>
      <c r="C107" s="5" t="s">
        <v>7</v>
      </c>
      <c r="D107" s="10">
        <v>10</v>
      </c>
      <c r="E107" s="17">
        <v>0</v>
      </c>
      <c r="F107" s="18">
        <f>D107*E107</f>
        <v>0</v>
      </c>
    </row>
    <row r="108" spans="1:6" x14ac:dyDescent="0.25">
      <c r="A108" s="6"/>
      <c r="B108" s="6"/>
      <c r="C108" s="6"/>
      <c r="D108" s="9"/>
      <c r="E108" s="15"/>
      <c r="F108" s="16"/>
    </row>
    <row r="109" spans="1:6" x14ac:dyDescent="0.25">
      <c r="A109" s="5" t="s">
        <v>158</v>
      </c>
      <c r="B109" s="8" t="s">
        <v>159</v>
      </c>
      <c r="C109" s="6"/>
      <c r="D109" s="9"/>
      <c r="E109" s="15"/>
      <c r="F109" s="16"/>
    </row>
    <row r="110" spans="1:6" x14ac:dyDescent="0.25">
      <c r="A110" s="5" t="s">
        <v>160</v>
      </c>
      <c r="B110" s="5" t="s">
        <v>162</v>
      </c>
      <c r="C110" s="5" t="s">
        <v>7</v>
      </c>
      <c r="D110" s="10">
        <v>80</v>
      </c>
      <c r="E110" s="17">
        <v>0</v>
      </c>
      <c r="F110" s="18">
        <f>D110*E110</f>
        <v>0</v>
      </c>
    </row>
    <row r="111" spans="1:6" x14ac:dyDescent="0.25">
      <c r="A111" s="5" t="s">
        <v>161</v>
      </c>
      <c r="B111" s="5" t="s">
        <v>164</v>
      </c>
      <c r="C111" s="5" t="s">
        <v>7</v>
      </c>
      <c r="D111" s="10">
        <v>30</v>
      </c>
      <c r="E111" s="17">
        <v>0</v>
      </c>
      <c r="F111" s="18">
        <f>D111*E111</f>
        <v>0</v>
      </c>
    </row>
    <row r="112" spans="1:6" x14ac:dyDescent="0.25">
      <c r="A112" s="5" t="s">
        <v>163</v>
      </c>
      <c r="B112" s="5" t="s">
        <v>165</v>
      </c>
      <c r="C112" s="5" t="s">
        <v>7</v>
      </c>
      <c r="D112" s="10">
        <v>30</v>
      </c>
      <c r="E112" s="17">
        <v>0</v>
      </c>
      <c r="F112" s="18">
        <f>D112*E112</f>
        <v>0</v>
      </c>
    </row>
    <row r="113" spans="1:6" x14ac:dyDescent="0.25">
      <c r="A113" s="6"/>
      <c r="B113" s="6"/>
      <c r="C113" s="6"/>
      <c r="D113" s="9"/>
      <c r="E113" s="15"/>
      <c r="F113" s="16"/>
    </row>
    <row r="114" spans="1:6" ht="15.75" thickBot="1" x14ac:dyDescent="0.3">
      <c r="A114" s="6"/>
      <c r="B114" s="6"/>
      <c r="C114" s="6"/>
      <c r="D114" s="9"/>
      <c r="E114" s="9"/>
      <c r="F114" s="12"/>
    </row>
    <row r="115" spans="1:6" ht="21" customHeight="1" thickBot="1" x14ac:dyDescent="0.3">
      <c r="A115" s="20"/>
      <c r="B115" s="21" t="s">
        <v>170</v>
      </c>
      <c r="C115" s="22"/>
      <c r="D115" s="23"/>
      <c r="E115" s="23"/>
      <c r="F115" s="24">
        <f>SUM(F4:F113)</f>
        <v>0</v>
      </c>
    </row>
    <row r="116" spans="1:6" x14ac:dyDescent="0.25">
      <c r="A116" s="6"/>
      <c r="B116" s="6"/>
      <c r="C116" s="6"/>
      <c r="D116" s="9"/>
      <c r="E116" s="9"/>
      <c r="F116" s="12"/>
    </row>
    <row r="117" spans="1:6" ht="19.5" customHeight="1" x14ac:dyDescent="0.25">
      <c r="A117" s="33" t="s">
        <v>172</v>
      </c>
      <c r="B117" s="34"/>
      <c r="C117" s="34"/>
      <c r="D117" s="34"/>
      <c r="E117" s="34"/>
      <c r="F117" s="35"/>
    </row>
    <row r="118" spans="1:6" ht="19.5" customHeight="1" x14ac:dyDescent="0.25">
      <c r="A118" s="36"/>
      <c r="B118" s="37"/>
      <c r="C118" s="37"/>
      <c r="D118" s="37"/>
      <c r="E118" s="37"/>
      <c r="F118" s="38"/>
    </row>
    <row r="119" spans="1:6" ht="19.5" customHeight="1" x14ac:dyDescent="0.25">
      <c r="A119" s="39"/>
      <c r="B119" s="40"/>
      <c r="C119" s="40"/>
      <c r="D119" s="40"/>
      <c r="E119" s="40"/>
      <c r="F119" s="41"/>
    </row>
    <row r="120" spans="1:6" x14ac:dyDescent="0.25">
      <c r="A120" s="6"/>
      <c r="B120" s="6"/>
      <c r="C120" s="6"/>
      <c r="D120" s="9"/>
      <c r="E120" s="9"/>
      <c r="F120" s="12"/>
    </row>
    <row r="121" spans="1:6" x14ac:dyDescent="0.25">
      <c r="A121" s="7"/>
      <c r="B121" s="14"/>
      <c r="C121" s="7"/>
      <c r="D121" s="11"/>
      <c r="E121" s="11"/>
      <c r="F121" s="13"/>
    </row>
    <row r="133" spans="5:5" x14ac:dyDescent="0.25">
      <c r="E133" s="19"/>
    </row>
  </sheetData>
  <mergeCells count="2">
    <mergeCell ref="A1:F1"/>
    <mergeCell ref="A117:F119"/>
  </mergeCells>
  <pageMargins left="0.7" right="0.7" top="0.75" bottom="0.75" header="0.3" footer="0.3"/>
  <pageSetup paperSize="9" scale="67" orientation="portrait" r:id="rId1"/>
  <rowBreaks count="1" manualBreakCount="1">
    <brk id="6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B79C4-603F-4416-8FAB-F22FB509BD7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0B26670A6D7C4ABEC054177BBE9AB1" ma:contentTypeVersion="3" ma:contentTypeDescription="Een nieuw document maken." ma:contentTypeScope="" ma:versionID="22718e7193656d350e0abca8b8daa8f6">
  <xsd:schema xmlns:xsd="http://www.w3.org/2001/XMLSchema" xmlns:xs="http://www.w3.org/2001/XMLSchema" xmlns:p="http://schemas.microsoft.com/office/2006/metadata/properties" xmlns:ns2="a7a34be7-cdec-4d7e-9ded-9aec7b22405c" targetNamespace="http://schemas.microsoft.com/office/2006/metadata/properties" ma:root="true" ma:fieldsID="19c450a35028b887d5871792b0d9b13a" ns2:_="">
    <xsd:import namespace="a7a34be7-cdec-4d7e-9ded-9aec7b22405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a34be7-cdec-4d7e-9ded-9aec7b2240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405D28-4C68-400D-A981-0C98CB3F8D62}">
  <ds:schemaRefs>
    <ds:schemaRef ds:uri="http://purl.org/dc/terms/"/>
    <ds:schemaRef ds:uri="http://schemas.openxmlformats.org/package/2006/metadata/core-properties"/>
    <ds:schemaRef ds:uri="a7a34be7-cdec-4d7e-9ded-9aec7b22405c"/>
    <ds:schemaRef ds:uri="http://schemas.microsoft.com/office/2006/documentManagement/types"/>
    <ds:schemaRef ds:uri="http://www.w3.org/XML/1998/namespace"/>
    <ds:schemaRef ds:uri="http://purl.org/dc/dcmitype/"/>
    <ds:schemaRef ds:uri="http://schemas.microsoft.com/office/infopath/2007/PartnerControl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1767971-E201-427C-AE38-74C0F1419505}"/>
</file>

<file path=customXml/itemProps3.xml><?xml version="1.0" encoding="utf-8"?>
<ds:datastoreItem xmlns:ds="http://schemas.openxmlformats.org/officeDocument/2006/customXml" ds:itemID="{D0351416-1CF6-4036-A67B-2A641E36F9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RAW-inschrijvingsstaat_(A4_staa</vt:lpstr>
      <vt:lpstr>Blad1</vt:lpstr>
      <vt:lpstr>'RAW-inschrijvingsstaat_(A4_staa'!Afdrukbereik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Wolbrink</dc:creator>
  <cp:lastModifiedBy>Mark Wolbrink | Anacon Infra</cp:lastModifiedBy>
  <cp:lastPrinted>2026-01-27T13:54:54Z</cp:lastPrinted>
  <dcterms:created xsi:type="dcterms:W3CDTF">2022-12-08T10:28:34Z</dcterms:created>
  <dcterms:modified xsi:type="dcterms:W3CDTF">2026-02-10T14:37:36Z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0x010100F50B26670A6D7C4ABEC054177BBE9AB1</vt:lpwstr>
  </property>
  <property fmtid="{D5CDD505-2E9C-101B-9397-08002B2CF9AE}" pid="3" name="MediaServiceImageTags">
    <vt:lpwstr/>
  </property>
</Properties>
</file>